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4_{180A3EBB-0081-4262-96E5-3363D7CEA883}" xr6:coauthVersionLast="46" xr6:coauthVersionMax="46" xr10:uidLastSave="{00000000-0000-0000-0000-000000000000}"/>
  <bookViews>
    <workbookView xWindow="-120" yWindow="-120" windowWidth="23280" windowHeight="12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8" i="1" l="1"/>
  <c r="E78" i="1"/>
  <c r="D78" i="1"/>
  <c r="D50" i="1"/>
  <c r="F37" i="1" l="1"/>
  <c r="E37" i="1"/>
  <c r="D37" i="1"/>
  <c r="D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PLR's in one sign.</t>
        </r>
      </text>
    </comment>
    <comment ref="D38" authorId="1" shapeId="0" xr:uid="{AA661120-7857-4BDC-A71B-6AB38652D7ED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  <comment ref="G45" authorId="0" shapeId="0" xr:uid="{95B19C2A-3AE2-4D44-8B16-C75276704D8A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54" authorId="0" shapeId="0" xr:uid="{154E8498-98AD-4276-9ED8-CF961E3A135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PLR's in one sign.</t>
        </r>
      </text>
    </comment>
    <comment ref="D79" authorId="1" shapeId="0" xr:uid="{3FB579A3-5B66-4FE9-9CCE-17AE4643BCDA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<sst xmlns="http://schemas.openxmlformats.org/spreadsheetml/2006/main" count="286" uniqueCount="119">
  <si>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</si>
  <si>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</si>
  <si>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</si>
  <si>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</si>
  <si>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</si>
  <si>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</si>
  <si>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</si>
  <si>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</si>
  <si>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</si>
  <si>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</si>
  <si>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</si>
  <si>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</si>
  <si>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</si>
  <si>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FULL MATRIX</t>
  </si>
  <si>
    <t>ADDRESS</t>
  </si>
  <si>
    <t>LOCATION</t>
  </si>
  <si>
    <t>DEFAULT</t>
  </si>
  <si>
    <t>ON DISPLAY INTERFACE</t>
  </si>
  <si>
    <t>REAR</t>
  </si>
  <si>
    <t>YES</t>
  </si>
  <si>
    <t>--</t>
  </si>
  <si>
    <t>Reference Drawings</t>
  </si>
  <si>
    <t>Site Notes</t>
  </si>
  <si>
    <t>TRANSLATION TABLE</t>
  </si>
  <si>
    <t>CUSTOM OPTIONS</t>
  </si>
  <si>
    <t>N/A</t>
  </si>
  <si>
    <t>VF</t>
  </si>
  <si>
    <t/>
  </si>
  <si>
    <t>FACE FANS</t>
  </si>
  <si>
    <t>NO</t>
  </si>
  <si>
    <t>Rev 00</t>
  </si>
  <si>
    <t>FULL COLOR</t>
  </si>
  <si>
    <t>ProLink5</t>
  </si>
  <si>
    <t>MULTI-DIRECTIONAL (MDLS)</t>
  </si>
  <si>
    <t>HAS DCIO</t>
  </si>
  <si>
    <t>VCB II RETRO</t>
  </si>
  <si>
    <t>HAS AIRFLOW SENSORS</t>
  </si>
  <si>
    <t>HAS RPM SENSORS</t>
  </si>
  <si>
    <t>SPECIFY TEMPERATURE ZONE</t>
  </si>
  <si>
    <t>ADD CABINET HEATERS</t>
  </si>
  <si>
    <t>ADD DEFOG HEATERS</t>
  </si>
  <si>
    <t>ADD VENT FANS</t>
  </si>
  <si>
    <t>CHOOSE POWER SYSTEM</t>
  </si>
  <si>
    <t>ADD LIGHT SENSORS (LUX)</t>
  </si>
  <si>
    <t>ADD TEMP SENSORS</t>
  </si>
  <si>
    <t>HAS HUMIDITY SENSORS</t>
  </si>
  <si>
    <t>HAS ISOLATION BOARDS</t>
  </si>
  <si>
    <t>HAS DOOR SENSORS (SIGN)</t>
  </si>
  <si>
    <t>YES 1</t>
  </si>
  <si>
    <t>LOW TEMP (LT)</t>
  </si>
  <si>
    <t>HAS BEACONS</t>
  </si>
  <si>
    <t>HAS SURGE SUPPRESSORS</t>
  </si>
  <si>
    <t>WIRING LAYOUT</t>
  </si>
  <si>
    <t>BAYS</t>
  </si>
  <si>
    <t>CONNECT TO MODULE - NO</t>
  </si>
  <si>
    <t>PERIPHERAL CONFIGURATION - GUIDED SETUP</t>
  </si>
  <si>
    <t>PERIPHERAL CONFIGURATION - ADVANCED SETUP</t>
  </si>
  <si>
    <t>SYSTEM BACKUP FILES</t>
  </si>
  <si>
    <t>SIGN/S</t>
  </si>
  <si>
    <t>SYSTEM CONFIGURATION
VF-2369-128X192-20RGB @1</t>
  </si>
  <si>
    <t>16X16</t>
  </si>
  <si>
    <t>PS REDUNDANCY BOARD</t>
  </si>
  <si>
    <t>DD4617826</t>
  </si>
  <si>
    <t>VIP SYSTEM SETTING CHANGE FOR
GREEN MODE (MUST BE SETUP)</t>
  </si>
  <si>
    <t>PERMANENT MESSAGES PACKAGE</t>
  </si>
  <si>
    <t>2, 3</t>
  </si>
  <si>
    <t>1, 2, 3</t>
  </si>
  <si>
    <t>DD4769351</t>
  </si>
  <si>
    <t>C29145 Dynniq TII Dunkettle, Site Config, VF-2369-128X192 @1, VF-2360-64x80 @2</t>
  </si>
  <si>
    <t>SYSTEM CONFIGURATION
VF-2360-64X80-20-RGB @2</t>
  </si>
  <si>
    <t>DD4769364</t>
  </si>
  <si>
    <t>DELETE MULTI DIRECTIONAL LIGHT 1 ON 1ST DISPLAY INTERFACE</t>
  </si>
  <si>
    <t>ON 2ND DISPLAY INTERFACE</t>
  </si>
  <si>
    <t>Important - Go to the VIP Web Config page.  Then go to Configuration and click on Output.  Set Green Mode to 70%.  (This setting must be setup for the customer)- NO LONGER SETUP!!!  HIDING!</t>
  </si>
  <si>
    <t>VMS-P VF-2369-128x192-20-RGB Drawings:</t>
  </si>
  <si>
    <t>Fiber Routing, PLR and AC Power Entrance, VF-23XX</t>
  </si>
  <si>
    <t>DWG-3612835</t>
  </si>
  <si>
    <t>SATA Routing, PLR</t>
  </si>
  <si>
    <t>DWG-3612838</t>
  </si>
  <si>
    <t>Light Sensor Assembly and Installation, VF-23**</t>
  </si>
  <si>
    <t>DWG-3788300</t>
  </si>
  <si>
    <t>Site Riser, One Sign, Section 101/201, One TC, VFC, 230 VAC</t>
  </si>
  <si>
    <t>DWG-3798861</t>
  </si>
  <si>
    <t>Schematic, Signal, CAN Network, VF-23XX</t>
  </si>
  <si>
    <t>DWG-3887885</t>
  </si>
  <si>
    <t>Schematic, PSRB, Four High, One Full Bay</t>
  </si>
  <si>
    <t>DWG-3912814</t>
  </si>
  <si>
    <t>Final Assembly Details, VF-23**</t>
  </si>
  <si>
    <t>DWG-4611891</t>
  </si>
  <si>
    <t>Shop Drawing, VF-2369-128x192-20-RGB, 8x12, VMS-P</t>
  </si>
  <si>
    <t>DWG-4636545</t>
  </si>
  <si>
    <t>Component Layout, Top 201 Section, 4x12, Front and Rear</t>
  </si>
  <si>
    <t>DWG-4766545</t>
  </si>
  <si>
    <t>Schematic, I/O Board, Four Fans, DD, One Surge, Bottom Section</t>
  </si>
  <si>
    <t>DWG-4766546</t>
  </si>
  <si>
    <t>Schematic, PSRB, Four High, Three Full Bays and Fan, PE</t>
  </si>
  <si>
    <t>DWG-4766547</t>
  </si>
  <si>
    <t>Borders, VF-2360, 8x12, 14.1142"</t>
  </si>
  <si>
    <t>DWG-4768489</t>
  </si>
  <si>
    <t>Schematic, Power Entrance, 120, 230 or 120/240 VAC</t>
  </si>
  <si>
    <t>DWG-4768558</t>
  </si>
  <si>
    <t>Component Layout, Bottom 101 Section, 4x12, Front and Rear</t>
  </si>
  <si>
    <t>DWG-4769993</t>
  </si>
  <si>
    <t>Schematic, I/O Board, Four Fans, DD, Top Section</t>
  </si>
  <si>
    <t>DWG-4770015</t>
  </si>
  <si>
    <t xml:space="preserve">AMI VF-2360-64x80-20-RGB Drawings: </t>
  </si>
  <si>
    <t>Site Riser, One Sign, One Traffic Cabinet, VFC, 230 VAC</t>
  </si>
  <si>
    <t>DWG-3798859</t>
  </si>
  <si>
    <t>DWG-3916210</t>
  </si>
  <si>
    <t>Shop Drawing, VF-23**-64x80-20-RGB, 4x5 Modules</t>
  </si>
  <si>
    <t>DWG-4286912</t>
  </si>
  <si>
    <t>Schematic, PSRB, SM, Four High, One Full and One Partial Bay and Fan</t>
  </si>
  <si>
    <t>DWG-4554559</t>
  </si>
  <si>
    <t>Borders, VF-23**, 4x5, Curved</t>
  </si>
  <si>
    <t>DWG-4765631</t>
  </si>
  <si>
    <t>Component Layout, Single Section, Front and Rear View, 4x5</t>
  </si>
  <si>
    <t>DWG-4768774</t>
  </si>
  <si>
    <t>Schematic, I/O Board, Two Fans, DD, One Surge</t>
  </si>
  <si>
    <t>DWG-4768775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</si>
</sst>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24" xfId="0" applyBorder="1"/>
    <xf numFmtId="0" fontId="0" fillId="0" borderId="28" xfId="0" applyBorder="1"/>
    <xf numFmtId="0" fontId="0" fillId="0" borderId="23" xfId="0" applyBorder="1"/>
    <xf numFmtId="0" fontId="0" fillId="0" borderId="22" xfId="0" applyBorder="1"/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30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2" borderId="24" xfId="0" quotePrefix="1" applyFill="1" applyBorder="1"/>
    <xf numFmtId="0" fontId="0" fillId="2" borderId="24" xfId="0" quotePrefix="1" applyFill="1" applyBorder="1" applyAlignment="1">
      <alignment horizontal="left"/>
    </xf>
    <xf numFmtId="0" fontId="0" fillId="2" borderId="34" xfId="0" quotePrefix="1" applyFill="1" applyBorder="1"/>
    <xf numFmtId="0" fontId="0" fillId="0" borderId="37" xfId="0" quotePrefix="1" applyBorder="1" applyAlignment="1">
      <alignment horizontal="left"/>
    </xf>
    <xf numFmtId="0" fontId="0" fillId="0" borderId="12" xfId="0" quotePrefix="1" applyBorder="1"/>
    <xf numFmtId="0" fontId="0" fillId="2" borderId="25" xfId="0" quotePrefix="1" applyFill="1" applyBorder="1" applyAlignment="1">
      <alignment horizontal="left"/>
    </xf>
    <xf numFmtId="9" fontId="0" fillId="2" borderId="25" xfId="0" quotePrefix="1" applyNumberFormat="1" applyFill="1" applyBorder="1" applyAlignment="1">
      <alignment horizontal="left"/>
    </xf>
    <xf numFmtId="0" fontId="0" fillId="2" borderId="35" xfId="0" quotePrefix="1" applyFill="1" applyBorder="1"/>
    <xf numFmtId="0" fontId="0" fillId="0" borderId="34" xfId="0" quotePrefix="1" applyBorder="1"/>
    <xf numFmtId="0" fontId="0" fillId="0" borderId="34" xfId="0" applyBorder="1"/>
    <xf numFmtId="0" fontId="0" fillId="0" borderId="13" xfId="0" quotePrefix="1" applyBorder="1"/>
    <xf numFmtId="0" fontId="0" fillId="0" borderId="35" xfId="0" quotePrefix="1" applyBorder="1"/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9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48" xfId="0" applyBorder="1"/>
    <xf numFmtId="0" fontId="0" fillId="0" borderId="29" xfId="0" applyBorder="1"/>
    <xf numFmtId="0" fontId="0" fillId="0" borderId="25" xfId="0" applyBorder="1"/>
    <xf numFmtId="0" fontId="0" fillId="0" borderId="35" xfId="0" applyBorder="1"/>
    <xf numFmtId="0" fontId="0" fillId="2" borderId="50" xfId="0" quotePrefix="1" applyFill="1" applyBorder="1" applyAlignment="1">
      <alignment horizontal="left"/>
    </xf>
    <xf numFmtId="9" fontId="0" fillId="2" borderId="50" xfId="0" quotePrefix="1" applyNumberFormat="1" applyFill="1" applyBorder="1" applyAlignment="1">
      <alignment horizontal="left"/>
    </xf>
    <xf numFmtId="0" fontId="0" fillId="2" borderId="51" xfId="0" quotePrefix="1" applyFill="1" applyBorder="1"/>
    <xf numFmtId="0" fontId="0" fillId="0" borderId="22" xfId="0" applyBorder="1" applyAlignment="1">
      <alignment horizontal="left"/>
    </xf>
    <xf numFmtId="0" fontId="0" fillId="0" borderId="46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52" xfId="0" applyBorder="1" applyAlignment="1">
      <alignment horizontal="left"/>
    </xf>
    <xf numFmtId="0" fontId="0" fillId="0" borderId="53" xfId="0" applyBorder="1" applyAlignment="1">
      <alignment horizontal="left"/>
    </xf>
    <xf numFmtId="0" fontId="0" fillId="0" borderId="54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0" fillId="0" borderId="44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8" xfId="0" applyBorder="1" applyAlignment="1">
      <alignment horizontal="left" vertic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36" xfId="0" quotePrefix="1" applyBorder="1" applyAlignment="1">
      <alignment horizontal="left"/>
    </xf>
    <xf numFmtId="0" fontId="3" fillId="0" borderId="43" xfId="0" applyFont="1" applyBorder="1" applyAlignment="1">
      <alignment horizontal="center" wrapText="1"/>
    </xf>
    <xf numFmtId="0" fontId="3" fillId="0" borderId="38" xfId="0" applyFont="1" applyBorder="1" applyAlignment="1">
      <alignment horizontal="center" wrapText="1"/>
    </xf>
    <xf numFmtId="0" fontId="3" fillId="0" borderId="39" xfId="0" applyFont="1" applyBorder="1" applyAlignment="1">
      <alignment horizontal="center" wrapText="1"/>
    </xf>
    <xf numFmtId="0" fontId="0" fillId="0" borderId="29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5" xfId="0" quotePrefix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" xfId="0" quotePrefix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28" xfId="0" quotePrefix="1" applyFill="1" applyBorder="1" applyAlignment="1">
      <alignment horizontal="center" vertical="center"/>
    </xf>
    <xf numFmtId="0" fontId="0" fillId="2" borderId="49" xfId="0" quotePrefix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8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4" xfId="0" quotePrefix="1" applyBorder="1" applyAlignment="1">
      <alignment horizontal="left" vertical="center" wrapText="1"/>
    </xf>
    <xf numFmtId="0" fontId="0" fillId="0" borderId="44" xfId="0" quotePrefix="1" applyBorder="1" applyAlignment="1">
      <alignment horizontal="left" vertical="center" wrapText="1"/>
    </xf>
    <xf numFmtId="0" fontId="0" fillId="0" borderId="25" xfId="0" quotePrefix="1" applyBorder="1" applyAlignment="1">
      <alignment horizontal="left" vertical="center" wrapText="1"/>
    </xf>
    <xf numFmtId="0" fontId="0" fillId="0" borderId="45" xfId="0" quotePrefix="1" applyBorder="1" applyAlignment="1">
      <alignment horizontal="left" vertical="center" wrapText="1"/>
    </xf>
    <xf numFmtId="0" fontId="0" fillId="2" borderId="29" xfId="0" quotePrefix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24"/>
  <sheetViews>
    <sheetView tabSelected="1" topLeftCell="A111" workbookViewId="0">
      <selection activeCell="B124" sqref="B124"/>
    </sheetView>
  </sheetViews>
  <sheetFormatPr defaultRowHeight="15" x14ac:dyDescent="0.25"/>
  <cols>
    <col min="1" max="1" width="2.140625" customWidth="1"/>
    <col min="2" max="2" width="17.7109375" customWidth="1"/>
    <col min="3" max="3" width="19.7109375" customWidth="1"/>
    <col min="4" max="4" width="25.42578125" customWidth="1"/>
    <col min="5" max="5" width="20.85546875" customWidth="1"/>
    <col min="6" max="6" width="27.140625" customWidth="1"/>
    <col min="7" max="7" width="14.28515625" customWidth="1"/>
  </cols>
  <sheetData>
    <row r="1" spans="2:7" ht="15.75" thickBot="1" x14ac:dyDescent="0.3">
      <c r="B1" s="27" t="s">
        <v>67</v>
      </c>
      <c r="C1" s="27"/>
      <c r="D1" s="69" t="s">
        <v>68</v>
      </c>
      <c r="E1" s="69"/>
      <c r="F1" s="69"/>
      <c r="G1" s="28" t="s">
        <v>30</v>
      </c>
    </row>
    <row r="2" spans="2:7" ht="30.75" customHeight="1" x14ac:dyDescent="0.25">
      <c r="B2" s="87" t="s">
        <v>59</v>
      </c>
      <c r="C2" s="88"/>
      <c r="D2" s="88"/>
      <c r="E2" s="88"/>
      <c r="F2" s="89"/>
      <c r="G2" s="103" t="s">
        <v>58</v>
      </c>
    </row>
    <row r="3" spans="2:7" ht="15.75" thickBot="1" x14ac:dyDescent="0.3">
      <c r="B3" s="114" t="s">
        <v>0</v>
      </c>
      <c r="C3" s="112"/>
      <c r="D3" s="111" t="s">
        <v>1</v>
      </c>
      <c r="E3" s="112"/>
      <c r="F3" s="113"/>
      <c r="G3" s="104"/>
    </row>
    <row r="4" spans="2:7" x14ac:dyDescent="0.25">
      <c r="B4" s="16" t="s">
        <v>2</v>
      </c>
      <c r="C4" s="15"/>
      <c r="D4" s="80" t="s">
        <v>26</v>
      </c>
      <c r="E4" s="80"/>
      <c r="F4" s="80"/>
      <c r="G4" s="98">
        <v>1</v>
      </c>
    </row>
    <row r="5" spans="2:7" x14ac:dyDescent="0.25">
      <c r="B5" s="16" t="s">
        <v>3</v>
      </c>
      <c r="C5" s="15"/>
      <c r="D5" s="80" t="s">
        <v>18</v>
      </c>
      <c r="E5" s="80"/>
      <c r="F5" s="80"/>
      <c r="G5" s="99"/>
    </row>
    <row r="6" spans="2:7" x14ac:dyDescent="0.25">
      <c r="B6" s="81" t="s">
        <v>4</v>
      </c>
      <c r="C6" s="15" t="s">
        <v>5</v>
      </c>
      <c r="D6" s="80" t="s">
        <v>31</v>
      </c>
      <c r="E6" s="80"/>
      <c r="F6" s="80"/>
      <c r="G6" s="99"/>
    </row>
    <row r="7" spans="2:7" x14ac:dyDescent="0.25">
      <c r="B7" s="81"/>
      <c r="C7" s="15" t="s">
        <v>6</v>
      </c>
      <c r="D7" s="80" t="s">
        <v>32</v>
      </c>
      <c r="E7" s="80"/>
      <c r="F7" s="80"/>
      <c r="G7" s="99"/>
    </row>
    <row r="8" spans="2:7" x14ac:dyDescent="0.25">
      <c r="B8" s="81"/>
      <c r="C8" s="15" t="s">
        <v>7</v>
      </c>
      <c r="D8" s="80" t="s">
        <v>60</v>
      </c>
      <c r="E8" s="80"/>
      <c r="F8" s="80"/>
      <c r="G8" s="99"/>
    </row>
    <row r="9" spans="2:7" x14ac:dyDescent="0.25">
      <c r="B9" s="81"/>
      <c r="C9" s="15" t="s">
        <v>8</v>
      </c>
      <c r="D9" s="74">
        <f>IF(D8="16x16",20,IF(D8="20x20",16,IF(D8="25x25",13,"SELECT MODULE SIZE")))</f>
        <v>20</v>
      </c>
      <c r="E9" s="74"/>
      <c r="F9" s="74"/>
      <c r="G9" s="99"/>
    </row>
    <row r="10" spans="2:7" x14ac:dyDescent="0.25">
      <c r="B10" s="79" t="s">
        <v>9</v>
      </c>
      <c r="C10" s="80"/>
      <c r="D10" s="74">
        <v>128</v>
      </c>
      <c r="E10" s="74"/>
      <c r="F10" s="74"/>
      <c r="G10" s="99"/>
    </row>
    <row r="11" spans="2:7" x14ac:dyDescent="0.25">
      <c r="B11" s="79" t="s">
        <v>10</v>
      </c>
      <c r="C11" s="80"/>
      <c r="D11" s="74">
        <v>192</v>
      </c>
      <c r="E11" s="74"/>
      <c r="F11" s="74"/>
      <c r="G11" s="99"/>
    </row>
    <row r="12" spans="2:7" x14ac:dyDescent="0.25">
      <c r="B12" s="79" t="s">
        <v>11</v>
      </c>
      <c r="C12" s="80"/>
      <c r="D12" s="80" t="s">
        <v>13</v>
      </c>
      <c r="E12" s="80"/>
      <c r="F12" s="80"/>
      <c r="G12" s="99"/>
    </row>
    <row r="13" spans="2:7" x14ac:dyDescent="0.25">
      <c r="B13" s="79" t="s">
        <v>12</v>
      </c>
      <c r="C13" s="80"/>
      <c r="D13" s="74">
        <v>2</v>
      </c>
      <c r="E13" s="74"/>
      <c r="F13" s="74"/>
      <c r="G13" s="99"/>
    </row>
    <row r="14" spans="2:7" ht="15.75" thickBot="1" x14ac:dyDescent="0.3">
      <c r="B14" s="90" t="s">
        <v>52</v>
      </c>
      <c r="C14" s="91"/>
      <c r="D14" s="92" t="s">
        <v>53</v>
      </c>
      <c r="E14" s="92"/>
      <c r="F14" s="92"/>
      <c r="G14" s="100"/>
    </row>
    <row r="15" spans="2:7" ht="15.75" thickBot="1" x14ac:dyDescent="0.3"/>
    <row r="16" spans="2:7" ht="15.75" thickBot="1" x14ac:dyDescent="0.3">
      <c r="B16" s="105" t="s">
        <v>55</v>
      </c>
      <c r="C16" s="106"/>
      <c r="D16" s="106"/>
      <c r="E16" s="106"/>
      <c r="F16" s="107"/>
      <c r="G16" s="108">
        <v>1</v>
      </c>
    </row>
    <row r="17" spans="2:7" x14ac:dyDescent="0.25">
      <c r="B17" s="82" t="s">
        <v>0</v>
      </c>
      <c r="C17" s="83"/>
      <c r="D17" s="45" t="s">
        <v>1</v>
      </c>
      <c r="E17" s="45" t="s">
        <v>14</v>
      </c>
      <c r="F17" s="46" t="s">
        <v>15</v>
      </c>
      <c r="G17" s="109"/>
    </row>
    <row r="18" spans="2:7" x14ac:dyDescent="0.25">
      <c r="B18" s="18" t="s">
        <v>43</v>
      </c>
      <c r="C18" s="17"/>
      <c r="D18" s="15" t="s">
        <v>33</v>
      </c>
      <c r="E18" s="15" t="s">
        <v>16</v>
      </c>
      <c r="F18" s="42" t="s">
        <v>17</v>
      </c>
      <c r="G18" s="109"/>
    </row>
    <row r="19" spans="2:7" x14ac:dyDescent="0.25">
      <c r="B19" s="51" t="s">
        <v>44</v>
      </c>
      <c r="C19" s="52"/>
      <c r="D19" s="15" t="s">
        <v>4</v>
      </c>
      <c r="E19" s="15" t="s">
        <v>16</v>
      </c>
      <c r="F19" s="42" t="s">
        <v>17</v>
      </c>
      <c r="G19" s="109"/>
    </row>
    <row r="20" spans="2:7" x14ac:dyDescent="0.25">
      <c r="B20" s="18" t="s">
        <v>45</v>
      </c>
      <c r="C20" s="17"/>
      <c r="D20" s="15" t="s">
        <v>29</v>
      </c>
      <c r="E20" s="15" t="s">
        <v>16</v>
      </c>
      <c r="F20" s="42" t="s">
        <v>17</v>
      </c>
      <c r="G20" s="109"/>
    </row>
    <row r="21" spans="2:7" x14ac:dyDescent="0.25">
      <c r="B21" s="18" t="s">
        <v>46</v>
      </c>
      <c r="C21" s="17"/>
      <c r="D21" s="26" t="s">
        <v>29</v>
      </c>
      <c r="E21" s="26" t="s">
        <v>20</v>
      </c>
      <c r="F21" s="42" t="s">
        <v>17</v>
      </c>
      <c r="G21" s="109"/>
    </row>
    <row r="22" spans="2:7" x14ac:dyDescent="0.25">
      <c r="B22" s="18" t="s">
        <v>34</v>
      </c>
      <c r="C22" s="17"/>
      <c r="D22" s="26" t="s">
        <v>19</v>
      </c>
      <c r="E22" s="26" t="s">
        <v>20</v>
      </c>
      <c r="F22" s="41" t="s">
        <v>20</v>
      </c>
      <c r="G22" s="109"/>
    </row>
    <row r="23" spans="2:7" x14ac:dyDescent="0.25">
      <c r="B23" s="18" t="s">
        <v>35</v>
      </c>
      <c r="C23" s="17"/>
      <c r="D23" s="26" t="s">
        <v>29</v>
      </c>
      <c r="E23" s="26" t="s">
        <v>20</v>
      </c>
      <c r="F23" s="41" t="s">
        <v>20</v>
      </c>
      <c r="G23" s="109"/>
    </row>
    <row r="24" spans="2:7" x14ac:dyDescent="0.25">
      <c r="B24" s="18" t="s">
        <v>47</v>
      </c>
      <c r="C24" s="17"/>
      <c r="D24" s="26" t="s">
        <v>48</v>
      </c>
      <c r="E24" s="26" t="s">
        <v>20</v>
      </c>
      <c r="F24" s="41" t="s">
        <v>54</v>
      </c>
      <c r="G24" s="109"/>
    </row>
    <row r="25" spans="2:7" x14ac:dyDescent="0.25">
      <c r="B25" s="18" t="s">
        <v>36</v>
      </c>
      <c r="C25" s="17"/>
      <c r="D25" s="26" t="s">
        <v>29</v>
      </c>
      <c r="E25" s="26" t="s">
        <v>20</v>
      </c>
      <c r="F25" s="41" t="s">
        <v>20</v>
      </c>
      <c r="G25" s="109"/>
    </row>
    <row r="26" spans="2:7" x14ac:dyDescent="0.25">
      <c r="B26" s="18" t="s">
        <v>37</v>
      </c>
      <c r="C26" s="17"/>
      <c r="D26" s="24" t="s">
        <v>19</v>
      </c>
      <c r="E26" s="26" t="s">
        <v>20</v>
      </c>
      <c r="F26" s="41" t="s">
        <v>20</v>
      </c>
      <c r="G26" s="109"/>
    </row>
    <row r="27" spans="2:7" x14ac:dyDescent="0.25">
      <c r="B27" s="18" t="s">
        <v>38</v>
      </c>
      <c r="C27" s="17"/>
      <c r="D27" s="24" t="s">
        <v>49</v>
      </c>
      <c r="E27" s="26"/>
      <c r="F27" s="41"/>
      <c r="G27" s="109"/>
    </row>
    <row r="28" spans="2:7" x14ac:dyDescent="0.25">
      <c r="B28" s="18" t="s">
        <v>39</v>
      </c>
      <c r="C28" s="17"/>
      <c r="D28" s="24" t="s">
        <v>29</v>
      </c>
      <c r="E28" s="26" t="s">
        <v>20</v>
      </c>
      <c r="F28" s="41" t="s">
        <v>20</v>
      </c>
      <c r="G28" s="109"/>
    </row>
    <row r="29" spans="2:7" x14ac:dyDescent="0.25">
      <c r="B29" s="18" t="s">
        <v>40</v>
      </c>
      <c r="C29" s="17"/>
      <c r="D29" s="24" t="s">
        <v>29</v>
      </c>
      <c r="E29" s="26" t="s">
        <v>20</v>
      </c>
      <c r="F29" s="41" t="s">
        <v>20</v>
      </c>
      <c r="G29" s="109"/>
    </row>
    <row r="30" spans="2:7" x14ac:dyDescent="0.25">
      <c r="B30" s="19" t="s">
        <v>28</v>
      </c>
      <c r="C30" s="20"/>
      <c r="D30" s="24" t="s">
        <v>29</v>
      </c>
      <c r="E30" s="26" t="s">
        <v>20</v>
      </c>
      <c r="F30" s="41" t="s">
        <v>20</v>
      </c>
      <c r="G30" s="109"/>
    </row>
    <row r="31" spans="2:7" x14ac:dyDescent="0.25">
      <c r="B31" s="18" t="s">
        <v>41</v>
      </c>
      <c r="C31" s="17"/>
      <c r="D31" s="24" t="s">
        <v>19</v>
      </c>
      <c r="E31" s="26" t="s">
        <v>20</v>
      </c>
      <c r="F31" s="41" t="s">
        <v>20</v>
      </c>
      <c r="G31" s="109"/>
    </row>
    <row r="32" spans="2:7" x14ac:dyDescent="0.25">
      <c r="B32" s="18" t="s">
        <v>50</v>
      </c>
      <c r="C32" s="17"/>
      <c r="D32" s="26" t="s">
        <v>29</v>
      </c>
      <c r="E32" s="26" t="s">
        <v>20</v>
      </c>
      <c r="F32" s="41" t="s">
        <v>20</v>
      </c>
      <c r="G32" s="109"/>
    </row>
    <row r="33" spans="2:7" x14ac:dyDescent="0.25">
      <c r="B33" s="18" t="s">
        <v>51</v>
      </c>
      <c r="C33" s="22"/>
      <c r="D33" s="26" t="s">
        <v>29</v>
      </c>
      <c r="E33" s="21" t="s">
        <v>20</v>
      </c>
      <c r="F33" s="43" t="s">
        <v>20</v>
      </c>
      <c r="G33" s="109"/>
    </row>
    <row r="34" spans="2:7" ht="15.75" thickBot="1" x14ac:dyDescent="0.3">
      <c r="B34" s="6" t="s">
        <v>42</v>
      </c>
      <c r="C34" s="25"/>
      <c r="D34" s="14" t="s">
        <v>61</v>
      </c>
      <c r="E34" s="23" t="s">
        <v>20</v>
      </c>
      <c r="F34" s="44" t="s">
        <v>20</v>
      </c>
      <c r="G34" s="110"/>
    </row>
    <row r="35" spans="2:7" ht="15.75" thickBot="1" x14ac:dyDescent="0.3">
      <c r="B35" s="29"/>
      <c r="C35" s="30"/>
      <c r="D35" s="30"/>
      <c r="E35" s="30"/>
      <c r="F35" s="31"/>
      <c r="G35" s="32"/>
    </row>
    <row r="36" spans="2:7" x14ac:dyDescent="0.25">
      <c r="B36" s="93" t="s">
        <v>56</v>
      </c>
      <c r="C36" s="94"/>
      <c r="D36" s="94"/>
      <c r="E36" s="94"/>
      <c r="F36" s="95"/>
      <c r="G36" s="63">
        <v>1</v>
      </c>
    </row>
    <row r="37" spans="2:7" hidden="1" x14ac:dyDescent="0.25">
      <c r="B37" s="96" t="s">
        <v>27</v>
      </c>
      <c r="C37" s="97"/>
      <c r="D37" s="36" t="str">
        <f>IF(B37="DOOR SWITCH 2 (TC)",1,"N/A")</f>
        <v>N/A</v>
      </c>
      <c r="E37" s="36" t="str">
        <f>IF(B37="DOOR SWITCH 2 (TC)",1,"N/A")</f>
        <v>N/A</v>
      </c>
      <c r="F37" s="37" t="str">
        <f>IF(B37="DOOR SWITCH 2 (TC)","VIP 1","N/A")</f>
        <v>N/A</v>
      </c>
      <c r="G37" s="64"/>
    </row>
    <row r="38" spans="2:7" hidden="1" x14ac:dyDescent="0.25">
      <c r="B38" s="101" t="s">
        <v>27</v>
      </c>
      <c r="C38" s="33" t="s">
        <v>27</v>
      </c>
      <c r="D38" s="34" t="s">
        <v>27</v>
      </c>
      <c r="E38" s="34" t="s">
        <v>27</v>
      </c>
      <c r="F38" s="35" t="s">
        <v>27</v>
      </c>
      <c r="G38" s="64"/>
    </row>
    <row r="39" spans="2:7" hidden="1" x14ac:dyDescent="0.25">
      <c r="B39" s="102"/>
      <c r="C39" s="57" t="s">
        <v>27</v>
      </c>
      <c r="D39" s="58" t="s">
        <v>27</v>
      </c>
      <c r="E39" s="57" t="s">
        <v>27</v>
      </c>
      <c r="F39" s="59"/>
      <c r="G39" s="64"/>
    </row>
    <row r="40" spans="2:7" x14ac:dyDescent="0.25">
      <c r="B40" s="60" t="s">
        <v>71</v>
      </c>
      <c r="C40" s="61"/>
      <c r="D40" s="61"/>
      <c r="E40" s="61"/>
      <c r="F40" s="62"/>
      <c r="G40" s="64"/>
    </row>
    <row r="41" spans="2:7" ht="15.75" thickBot="1" x14ac:dyDescent="0.3">
      <c r="B41" s="53" t="s">
        <v>43</v>
      </c>
      <c r="C41" s="54"/>
      <c r="D41" s="55" t="s">
        <v>33</v>
      </c>
      <c r="E41" s="55" t="s">
        <v>16</v>
      </c>
      <c r="F41" s="56" t="s">
        <v>72</v>
      </c>
      <c r="G41" s="65"/>
    </row>
    <row r="42" spans="2:7" ht="15.75" thickBot="1" x14ac:dyDescent="0.3">
      <c r="B42" s="2"/>
      <c r="C42" s="13"/>
      <c r="D42" s="13"/>
      <c r="E42" s="12"/>
      <c r="F42" s="5"/>
      <c r="G42" s="9"/>
    </row>
    <row r="43" spans="2:7" ht="30.75" customHeight="1" x14ac:dyDescent="0.25">
      <c r="B43" s="87" t="s">
        <v>69</v>
      </c>
      <c r="C43" s="88"/>
      <c r="D43" s="88"/>
      <c r="E43" s="88"/>
      <c r="F43" s="89"/>
      <c r="G43" s="103" t="s">
        <v>58</v>
      </c>
    </row>
    <row r="44" spans="2:7" ht="15.75" thickBot="1" x14ac:dyDescent="0.3">
      <c r="B44" s="114" t="s">
        <v>0</v>
      </c>
      <c r="C44" s="112"/>
      <c r="D44" s="111" t="s">
        <v>1</v>
      </c>
      <c r="E44" s="112"/>
      <c r="F44" s="113"/>
      <c r="G44" s="104"/>
    </row>
    <row r="45" spans="2:7" x14ac:dyDescent="0.25">
      <c r="B45" s="16" t="s">
        <v>2</v>
      </c>
      <c r="C45" s="15"/>
      <c r="D45" s="80" t="s">
        <v>26</v>
      </c>
      <c r="E45" s="80"/>
      <c r="F45" s="80"/>
      <c r="G45" s="98" t="s">
        <v>65</v>
      </c>
    </row>
    <row r="46" spans="2:7" x14ac:dyDescent="0.25">
      <c r="B46" s="16" t="s">
        <v>3</v>
      </c>
      <c r="C46" s="15"/>
      <c r="D46" s="80" t="s">
        <v>18</v>
      </c>
      <c r="E46" s="80"/>
      <c r="F46" s="80"/>
      <c r="G46" s="99"/>
    </row>
    <row r="47" spans="2:7" x14ac:dyDescent="0.25">
      <c r="B47" s="81" t="s">
        <v>4</v>
      </c>
      <c r="C47" s="15" t="s">
        <v>5</v>
      </c>
      <c r="D47" s="80" t="s">
        <v>31</v>
      </c>
      <c r="E47" s="80"/>
      <c r="F47" s="80"/>
      <c r="G47" s="99"/>
    </row>
    <row r="48" spans="2:7" x14ac:dyDescent="0.25">
      <c r="B48" s="81"/>
      <c r="C48" s="15" t="s">
        <v>6</v>
      </c>
      <c r="D48" s="80" t="s">
        <v>32</v>
      </c>
      <c r="E48" s="80"/>
      <c r="F48" s="80"/>
      <c r="G48" s="99"/>
    </row>
    <row r="49" spans="2:7" x14ac:dyDescent="0.25">
      <c r="B49" s="81"/>
      <c r="C49" s="15" t="s">
        <v>7</v>
      </c>
      <c r="D49" s="80" t="s">
        <v>60</v>
      </c>
      <c r="E49" s="80"/>
      <c r="F49" s="80"/>
      <c r="G49" s="99"/>
    </row>
    <row r="50" spans="2:7" x14ac:dyDescent="0.25">
      <c r="B50" s="81"/>
      <c r="C50" s="15" t="s">
        <v>8</v>
      </c>
      <c r="D50" s="74">
        <f>IF(D49="16x16",20,IF(D49="20x20",16,IF(D49="25x25",13,"SELECT MODULE SIZE")))</f>
        <v>20</v>
      </c>
      <c r="E50" s="74"/>
      <c r="F50" s="74"/>
      <c r="G50" s="99"/>
    </row>
    <row r="51" spans="2:7" x14ac:dyDescent="0.25">
      <c r="B51" s="79" t="s">
        <v>9</v>
      </c>
      <c r="C51" s="80"/>
      <c r="D51" s="74">
        <v>64</v>
      </c>
      <c r="E51" s="74"/>
      <c r="F51" s="74"/>
      <c r="G51" s="99"/>
    </row>
    <row r="52" spans="2:7" x14ac:dyDescent="0.25">
      <c r="B52" s="79" t="s">
        <v>10</v>
      </c>
      <c r="C52" s="80"/>
      <c r="D52" s="74">
        <v>80</v>
      </c>
      <c r="E52" s="74"/>
      <c r="F52" s="74"/>
      <c r="G52" s="99"/>
    </row>
    <row r="53" spans="2:7" x14ac:dyDescent="0.25">
      <c r="B53" s="79" t="s">
        <v>11</v>
      </c>
      <c r="C53" s="80"/>
      <c r="D53" s="80" t="s">
        <v>13</v>
      </c>
      <c r="E53" s="80"/>
      <c r="F53" s="80"/>
      <c r="G53" s="99"/>
    </row>
    <row r="54" spans="2:7" x14ac:dyDescent="0.25">
      <c r="B54" s="79" t="s">
        <v>12</v>
      </c>
      <c r="C54" s="80"/>
      <c r="D54" s="74">
        <v>1</v>
      </c>
      <c r="E54" s="74"/>
      <c r="F54" s="74"/>
      <c r="G54" s="99"/>
    </row>
    <row r="55" spans="2:7" ht="15.75" thickBot="1" x14ac:dyDescent="0.3">
      <c r="B55" s="90" t="s">
        <v>52</v>
      </c>
      <c r="C55" s="91"/>
      <c r="D55" s="92" t="s">
        <v>53</v>
      </c>
      <c r="E55" s="92"/>
      <c r="F55" s="92"/>
      <c r="G55" s="100"/>
    </row>
    <row r="56" spans="2:7" ht="15.75" thickBot="1" x14ac:dyDescent="0.3"/>
    <row r="57" spans="2:7" ht="15.75" thickBot="1" x14ac:dyDescent="0.3">
      <c r="B57" s="105" t="s">
        <v>55</v>
      </c>
      <c r="C57" s="106"/>
      <c r="D57" s="106"/>
      <c r="E57" s="106"/>
      <c r="F57" s="107"/>
      <c r="G57" s="108" t="s">
        <v>65</v>
      </c>
    </row>
    <row r="58" spans="2:7" x14ac:dyDescent="0.25">
      <c r="B58" s="82" t="s">
        <v>0</v>
      </c>
      <c r="C58" s="83"/>
      <c r="D58" s="45" t="s">
        <v>1</v>
      </c>
      <c r="E58" s="45" t="s">
        <v>14</v>
      </c>
      <c r="F58" s="46" t="s">
        <v>15</v>
      </c>
      <c r="G58" s="109"/>
    </row>
    <row r="59" spans="2:7" x14ac:dyDescent="0.25">
      <c r="B59" s="18" t="s">
        <v>43</v>
      </c>
      <c r="C59" s="17"/>
      <c r="D59" s="15" t="s">
        <v>33</v>
      </c>
      <c r="E59" s="15" t="s">
        <v>16</v>
      </c>
      <c r="F59" s="42" t="s">
        <v>17</v>
      </c>
      <c r="G59" s="109"/>
    </row>
    <row r="60" spans="2:7" x14ac:dyDescent="0.25">
      <c r="B60" s="51" t="s">
        <v>44</v>
      </c>
      <c r="C60" s="52"/>
      <c r="D60" s="15" t="s">
        <v>4</v>
      </c>
      <c r="E60" s="15" t="s">
        <v>16</v>
      </c>
      <c r="F60" s="42" t="s">
        <v>17</v>
      </c>
      <c r="G60" s="109"/>
    </row>
    <row r="61" spans="2:7" x14ac:dyDescent="0.25">
      <c r="B61" s="18" t="s">
        <v>45</v>
      </c>
      <c r="C61" s="17"/>
      <c r="D61" s="15" t="s">
        <v>29</v>
      </c>
      <c r="E61" s="15" t="s">
        <v>16</v>
      </c>
      <c r="F61" s="42" t="s">
        <v>17</v>
      </c>
      <c r="G61" s="109"/>
    </row>
    <row r="62" spans="2:7" x14ac:dyDescent="0.25">
      <c r="B62" s="18" t="s">
        <v>46</v>
      </c>
      <c r="C62" s="17"/>
      <c r="D62" s="49" t="s">
        <v>29</v>
      </c>
      <c r="E62" s="49" t="s">
        <v>20</v>
      </c>
      <c r="F62" s="42" t="s">
        <v>17</v>
      </c>
      <c r="G62" s="109"/>
    </row>
    <row r="63" spans="2:7" x14ac:dyDescent="0.25">
      <c r="B63" s="18" t="s">
        <v>34</v>
      </c>
      <c r="C63" s="17"/>
      <c r="D63" s="49" t="s">
        <v>19</v>
      </c>
      <c r="E63" s="49" t="s">
        <v>20</v>
      </c>
      <c r="F63" s="41" t="s">
        <v>20</v>
      </c>
      <c r="G63" s="109"/>
    </row>
    <row r="64" spans="2:7" x14ac:dyDescent="0.25">
      <c r="B64" s="18" t="s">
        <v>35</v>
      </c>
      <c r="C64" s="17"/>
      <c r="D64" s="49" t="s">
        <v>29</v>
      </c>
      <c r="E64" s="49" t="s">
        <v>20</v>
      </c>
      <c r="F64" s="41" t="s">
        <v>20</v>
      </c>
      <c r="G64" s="109"/>
    </row>
    <row r="65" spans="2:7" x14ac:dyDescent="0.25">
      <c r="B65" s="18" t="s">
        <v>47</v>
      </c>
      <c r="C65" s="17"/>
      <c r="D65" s="49" t="s">
        <v>48</v>
      </c>
      <c r="E65" s="49" t="s">
        <v>20</v>
      </c>
      <c r="F65" s="41" t="s">
        <v>54</v>
      </c>
      <c r="G65" s="109"/>
    </row>
    <row r="66" spans="2:7" x14ac:dyDescent="0.25">
      <c r="B66" s="18" t="s">
        <v>36</v>
      </c>
      <c r="C66" s="17"/>
      <c r="D66" s="49" t="s">
        <v>29</v>
      </c>
      <c r="E66" s="49" t="s">
        <v>20</v>
      </c>
      <c r="F66" s="41" t="s">
        <v>20</v>
      </c>
      <c r="G66" s="109"/>
    </row>
    <row r="67" spans="2:7" x14ac:dyDescent="0.25">
      <c r="B67" s="18" t="s">
        <v>37</v>
      </c>
      <c r="C67" s="17"/>
      <c r="D67" s="48" t="s">
        <v>19</v>
      </c>
      <c r="E67" s="49" t="s">
        <v>20</v>
      </c>
      <c r="F67" s="41" t="s">
        <v>20</v>
      </c>
      <c r="G67" s="109"/>
    </row>
    <row r="68" spans="2:7" x14ac:dyDescent="0.25">
      <c r="B68" s="18" t="s">
        <v>38</v>
      </c>
      <c r="C68" s="17"/>
      <c r="D68" s="48" t="s">
        <v>49</v>
      </c>
      <c r="E68" s="49"/>
      <c r="F68" s="41"/>
      <c r="G68" s="109"/>
    </row>
    <row r="69" spans="2:7" x14ac:dyDescent="0.25">
      <c r="B69" s="18" t="s">
        <v>39</v>
      </c>
      <c r="C69" s="17"/>
      <c r="D69" s="48" t="s">
        <v>29</v>
      </c>
      <c r="E69" s="49" t="s">
        <v>20</v>
      </c>
      <c r="F69" s="41" t="s">
        <v>20</v>
      </c>
      <c r="G69" s="109"/>
    </row>
    <row r="70" spans="2:7" x14ac:dyDescent="0.25">
      <c r="B70" s="18" t="s">
        <v>40</v>
      </c>
      <c r="C70" s="17"/>
      <c r="D70" s="48" t="s">
        <v>29</v>
      </c>
      <c r="E70" s="49" t="s">
        <v>20</v>
      </c>
      <c r="F70" s="41" t="s">
        <v>20</v>
      </c>
      <c r="G70" s="109"/>
    </row>
    <row r="71" spans="2:7" x14ac:dyDescent="0.25">
      <c r="B71" s="19" t="s">
        <v>28</v>
      </c>
      <c r="C71" s="20"/>
      <c r="D71" s="48" t="s">
        <v>29</v>
      </c>
      <c r="E71" s="49" t="s">
        <v>20</v>
      </c>
      <c r="F71" s="41" t="s">
        <v>20</v>
      </c>
      <c r="G71" s="109"/>
    </row>
    <row r="72" spans="2:7" x14ac:dyDescent="0.25">
      <c r="B72" s="18" t="s">
        <v>41</v>
      </c>
      <c r="C72" s="17"/>
      <c r="D72" s="48" t="s">
        <v>19</v>
      </c>
      <c r="E72" s="49" t="s">
        <v>20</v>
      </c>
      <c r="F72" s="41" t="s">
        <v>20</v>
      </c>
      <c r="G72" s="109"/>
    </row>
    <row r="73" spans="2:7" x14ac:dyDescent="0.25">
      <c r="B73" s="18" t="s">
        <v>50</v>
      </c>
      <c r="C73" s="17"/>
      <c r="D73" s="49" t="s">
        <v>29</v>
      </c>
      <c r="E73" s="49" t="s">
        <v>20</v>
      </c>
      <c r="F73" s="41" t="s">
        <v>20</v>
      </c>
      <c r="G73" s="109"/>
    </row>
    <row r="74" spans="2:7" x14ac:dyDescent="0.25">
      <c r="B74" s="18" t="s">
        <v>51</v>
      </c>
      <c r="C74" s="22"/>
      <c r="D74" s="49" t="s">
        <v>29</v>
      </c>
      <c r="E74" s="21" t="s">
        <v>20</v>
      </c>
      <c r="F74" s="43" t="s">
        <v>20</v>
      </c>
      <c r="G74" s="109"/>
    </row>
    <row r="75" spans="2:7" ht="15.75" thickBot="1" x14ac:dyDescent="0.3">
      <c r="B75" s="6" t="s">
        <v>42</v>
      </c>
      <c r="C75" s="25"/>
      <c r="D75" s="14" t="s">
        <v>61</v>
      </c>
      <c r="E75" s="50" t="s">
        <v>20</v>
      </c>
      <c r="F75" s="44" t="s">
        <v>20</v>
      </c>
      <c r="G75" s="110"/>
    </row>
    <row r="76" spans="2:7" ht="15.75" thickBot="1" x14ac:dyDescent="0.3">
      <c r="B76" s="29"/>
      <c r="C76" s="30"/>
      <c r="D76" s="30"/>
      <c r="E76" s="30"/>
      <c r="F76" s="31"/>
      <c r="G76" s="32"/>
    </row>
    <row r="77" spans="2:7" x14ac:dyDescent="0.25">
      <c r="B77" s="93" t="s">
        <v>56</v>
      </c>
      <c r="C77" s="94"/>
      <c r="D77" s="94"/>
      <c r="E77" s="94"/>
      <c r="F77" s="95"/>
      <c r="G77" s="63" t="s">
        <v>65</v>
      </c>
    </row>
    <row r="78" spans="2:7" ht="15" hidden="1" customHeight="1" x14ac:dyDescent="0.25">
      <c r="B78" s="96" t="s">
        <v>27</v>
      </c>
      <c r="C78" s="97"/>
      <c r="D78" s="36" t="str">
        <f>IF(B78="DOOR SWITCH 2 (TC)",1,"N/A")</f>
        <v>N/A</v>
      </c>
      <c r="E78" s="36" t="str">
        <f>IF(B78="DOOR SWITCH 2 (TC)",1,"N/A")</f>
        <v>N/A</v>
      </c>
      <c r="F78" s="37" t="str">
        <f>IF(B78="DOOR SWITCH 2 (TC)","VIP 1","N/A")</f>
        <v>N/A</v>
      </c>
      <c r="G78" s="64"/>
    </row>
    <row r="79" spans="2:7" ht="15" hidden="1" customHeight="1" x14ac:dyDescent="0.25">
      <c r="B79" s="101" t="s">
        <v>27</v>
      </c>
      <c r="C79" s="33" t="s">
        <v>27</v>
      </c>
      <c r="D79" s="34" t="s">
        <v>27</v>
      </c>
      <c r="E79" s="34" t="s">
        <v>27</v>
      </c>
      <c r="F79" s="35" t="s">
        <v>27</v>
      </c>
      <c r="G79" s="64"/>
    </row>
    <row r="80" spans="2:7" ht="15.75" hidden="1" customHeight="1" thickBot="1" x14ac:dyDescent="0.3">
      <c r="B80" s="123"/>
      <c r="C80" s="38" t="s">
        <v>27</v>
      </c>
      <c r="D80" s="39" t="s">
        <v>27</v>
      </c>
      <c r="E80" s="38" t="s">
        <v>27</v>
      </c>
      <c r="F80" s="40"/>
      <c r="G80" s="64"/>
    </row>
    <row r="81" spans="2:7" ht="15.75" thickBot="1" x14ac:dyDescent="0.3">
      <c r="B81" s="66" t="s">
        <v>71</v>
      </c>
      <c r="C81" s="67"/>
      <c r="D81" s="67"/>
      <c r="E81" s="67"/>
      <c r="F81" s="68"/>
      <c r="G81" s="65"/>
    </row>
    <row r="82" spans="2:7" ht="15.75" thickBot="1" x14ac:dyDescent="0.3">
      <c r="B82" s="2"/>
      <c r="C82" s="13"/>
      <c r="D82" s="13"/>
      <c r="E82" s="12"/>
      <c r="F82" s="5"/>
      <c r="G82" s="47"/>
    </row>
    <row r="83" spans="2:7" x14ac:dyDescent="0.25">
      <c r="B83" s="70" t="s">
        <v>24</v>
      </c>
      <c r="C83" s="71"/>
      <c r="D83" s="71"/>
      <c r="E83" s="71"/>
      <c r="F83" s="71"/>
      <c r="G83" s="63" t="s">
        <v>66</v>
      </c>
    </row>
    <row r="84" spans="2:7" x14ac:dyDescent="0.25">
      <c r="B84" s="84" t="s">
        <v>57</v>
      </c>
      <c r="C84" s="85"/>
      <c r="D84" s="85"/>
      <c r="E84" s="86" t="s">
        <v>70</v>
      </c>
      <c r="F84" s="85"/>
      <c r="G84" s="64"/>
    </row>
    <row r="85" spans="2:7" x14ac:dyDescent="0.25">
      <c r="B85" s="76" t="s">
        <v>23</v>
      </c>
      <c r="C85" s="77"/>
      <c r="D85" s="78"/>
      <c r="E85" s="72" t="s">
        <v>25</v>
      </c>
      <c r="F85" s="73"/>
      <c r="G85" s="64"/>
    </row>
    <row r="86" spans="2:7" x14ac:dyDescent="0.25">
      <c r="B86" s="79" t="s">
        <v>64</v>
      </c>
      <c r="C86" s="80"/>
      <c r="D86" s="80"/>
      <c r="E86" s="74" t="s">
        <v>62</v>
      </c>
      <c r="F86" s="75"/>
      <c r="G86" s="64"/>
    </row>
    <row r="87" spans="2:7" ht="15" hidden="1" customHeight="1" x14ac:dyDescent="0.25">
      <c r="B87" s="115" t="s">
        <v>63</v>
      </c>
      <c r="C87" s="116"/>
      <c r="D87" s="119" t="s">
        <v>73</v>
      </c>
      <c r="E87" s="119"/>
      <c r="F87" s="120"/>
      <c r="G87" s="64"/>
    </row>
    <row r="88" spans="2:7" hidden="1" x14ac:dyDescent="0.25">
      <c r="B88" s="115"/>
      <c r="C88" s="116"/>
      <c r="D88" s="119"/>
      <c r="E88" s="119"/>
      <c r="F88" s="120"/>
      <c r="G88" s="64"/>
    </row>
    <row r="89" spans="2:7" ht="15.75" hidden="1" thickBot="1" x14ac:dyDescent="0.3">
      <c r="B89" s="117"/>
      <c r="C89" s="118"/>
      <c r="D89" s="121"/>
      <c r="E89" s="121"/>
      <c r="F89" s="122"/>
      <c r="G89" s="65"/>
    </row>
    <row r="90" spans="2:7" x14ac:dyDescent="0.25">
      <c r="B90" s="2"/>
      <c r="C90" s="13"/>
      <c r="D90" s="13"/>
      <c r="E90" s="12"/>
      <c r="F90" s="5"/>
      <c r="G90" s="9"/>
    </row>
    <row r="91" spans="2:7" ht="15.75" thickBot="1" x14ac:dyDescent="0.3"/>
    <row r="92" spans="2:7" x14ac:dyDescent="0.25">
      <c r="B92" s="10" t="s">
        <v>21</v>
      </c>
      <c r="C92" s="11"/>
      <c r="D92" s="11"/>
      <c r="E92" s="11"/>
      <c r="F92" s="11"/>
      <c r="G92" s="1"/>
    </row>
    <row r="93" spans="2:7" x14ac:dyDescent="0.25">
      <c r="B93" s="4" t="s">
        <v>74</v>
      </c>
      <c r="G93" s="3"/>
    </row>
    <row r="94" spans="2:7" x14ac:dyDescent="0.25">
      <c r="B94" s="4" t="s">
        <v>75</v>
      </c>
      <c r="F94" t="s">
        <v>76</v>
      </c>
      <c r="G94" s="3"/>
    </row>
    <row r="95" spans="2:7" x14ac:dyDescent="0.25">
      <c r="B95" s="4" t="s">
        <v>77</v>
      </c>
      <c r="F95" t="s">
        <v>78</v>
      </c>
      <c r="G95" s="3"/>
    </row>
    <row r="96" spans="2:7" x14ac:dyDescent="0.25">
      <c r="B96" s="4" t="s">
        <v>79</v>
      </c>
      <c r="F96" t="s">
        <v>80</v>
      </c>
      <c r="G96" s="3"/>
    </row>
    <row r="97" spans="2:7" x14ac:dyDescent="0.25">
      <c r="B97" s="4" t="s">
        <v>81</v>
      </c>
      <c r="F97" t="s">
        <v>82</v>
      </c>
      <c r="G97" s="3"/>
    </row>
    <row r="98" spans="2:7" x14ac:dyDescent="0.25">
      <c r="B98" s="4" t="s">
        <v>83</v>
      </c>
      <c r="F98" t="s">
        <v>84</v>
      </c>
      <c r="G98" s="3"/>
    </row>
    <row r="99" spans="2:7" x14ac:dyDescent="0.25">
      <c r="B99" s="4" t="s">
        <v>85</v>
      </c>
      <c r="F99" t="s">
        <v>86</v>
      </c>
      <c r="G99" s="3"/>
    </row>
    <row r="100" spans="2:7" x14ac:dyDescent="0.25">
      <c r="B100" s="4" t="s">
        <v>87</v>
      </c>
      <c r="F100" t="s">
        <v>88</v>
      </c>
      <c r="G100" s="3"/>
    </row>
    <row r="101" spans="2:7" x14ac:dyDescent="0.25">
      <c r="B101" s="4" t="s">
        <v>89</v>
      </c>
      <c r="F101" t="s">
        <v>90</v>
      </c>
      <c r="G101" s="3"/>
    </row>
    <row r="102" spans="2:7" x14ac:dyDescent="0.25">
      <c r="B102" s="4" t="s">
        <v>91</v>
      </c>
      <c r="F102" t="s">
        <v>92</v>
      </c>
      <c r="G102" s="3"/>
    </row>
    <row r="103" spans="2:7" x14ac:dyDescent="0.25">
      <c r="B103" s="4" t="s">
        <v>93</v>
      </c>
      <c r="F103" t="s">
        <v>94</v>
      </c>
      <c r="G103" s="3"/>
    </row>
    <row r="104" spans="2:7" x14ac:dyDescent="0.25">
      <c r="B104" s="4" t="s">
        <v>95</v>
      </c>
      <c r="F104" t="s">
        <v>96</v>
      </c>
      <c r="G104" s="3"/>
    </row>
    <row r="105" spans="2:7" x14ac:dyDescent="0.25">
      <c r="B105" s="4" t="s">
        <v>97</v>
      </c>
      <c r="F105" t="s">
        <v>98</v>
      </c>
      <c r="G105" s="3"/>
    </row>
    <row r="106" spans="2:7" x14ac:dyDescent="0.25">
      <c r="B106" s="4" t="s">
        <v>99</v>
      </c>
      <c r="F106" t="s">
        <v>100</v>
      </c>
      <c r="G106" s="3"/>
    </row>
    <row r="107" spans="2:7" x14ac:dyDescent="0.25">
      <c r="B107" s="4" t="s">
        <v>101</v>
      </c>
      <c r="F107" t="s">
        <v>102</v>
      </c>
      <c r="G107" s="3"/>
    </row>
    <row r="108" spans="2:7" x14ac:dyDescent="0.25">
      <c r="B108" s="4" t="s">
        <v>103</v>
      </c>
      <c r="F108" t="s">
        <v>104</v>
      </c>
      <c r="G108" s="3"/>
    </row>
    <row r="109" spans="2:7" x14ac:dyDescent="0.25">
      <c r="B109" s="4"/>
      <c r="G109" s="3"/>
    </row>
    <row r="110" spans="2:7" x14ac:dyDescent="0.25">
      <c r="B110" s="4" t="s">
        <v>105</v>
      </c>
      <c r="G110" s="3"/>
    </row>
    <row r="111" spans="2:7" x14ac:dyDescent="0.25">
      <c r="B111" s="4" t="s">
        <v>75</v>
      </c>
      <c r="F111" t="s">
        <v>76</v>
      </c>
      <c r="G111" s="3"/>
    </row>
    <row r="112" spans="2:7" x14ac:dyDescent="0.25">
      <c r="B112" s="4" t="s">
        <v>77</v>
      </c>
      <c r="F112" t="s">
        <v>78</v>
      </c>
      <c r="G112" s="3"/>
    </row>
    <row r="113" spans="2:7" x14ac:dyDescent="0.25">
      <c r="B113" s="4" t="s">
        <v>106</v>
      </c>
      <c r="F113" t="s">
        <v>107</v>
      </c>
      <c r="G113" s="3"/>
    </row>
    <row r="114" spans="2:7" x14ac:dyDescent="0.25">
      <c r="B114" s="4" t="s">
        <v>79</v>
      </c>
      <c r="F114" t="s">
        <v>80</v>
      </c>
      <c r="G114" s="3"/>
    </row>
    <row r="115" spans="2:7" x14ac:dyDescent="0.25">
      <c r="B115" s="4" t="s">
        <v>83</v>
      </c>
      <c r="F115" t="s">
        <v>84</v>
      </c>
      <c r="G115" s="3"/>
    </row>
    <row r="116" spans="2:7" x14ac:dyDescent="0.25">
      <c r="B116" s="4" t="s">
        <v>87</v>
      </c>
      <c r="F116" t="s">
        <v>108</v>
      </c>
      <c r="G116" s="3"/>
    </row>
    <row r="117" spans="2:7" x14ac:dyDescent="0.25">
      <c r="B117" s="4" t="s">
        <v>109</v>
      </c>
      <c r="F117" t="s">
        <v>110</v>
      </c>
      <c r="G117" s="3"/>
    </row>
    <row r="118" spans="2:7" x14ac:dyDescent="0.25">
      <c r="B118" s="4" t="s">
        <v>111</v>
      </c>
      <c r="F118" t="s">
        <v>112</v>
      </c>
      <c r="G118" s="3"/>
    </row>
    <row r="119" spans="2:7" x14ac:dyDescent="0.25">
      <c r="B119" s="4" t="s">
        <v>113</v>
      </c>
      <c r="F119" t="s">
        <v>114</v>
      </c>
      <c r="G119" s="3"/>
    </row>
    <row r="120" spans="2:7" x14ac:dyDescent="0.25">
      <c r="B120" s="4" t="s">
        <v>115</v>
      </c>
      <c r="F120" t="s">
        <v>116</v>
      </c>
      <c r="G120" s="3"/>
    </row>
    <row r="121" spans="2:7" x14ac:dyDescent="0.25">
      <c r="B121" s="4" t="s">
        <v>117</v>
      </c>
      <c r="F121" t="s">
        <v>118</v>
      </c>
      <c r="G121" s="3"/>
    </row>
    <row r="122" spans="2:7" ht="15.75" thickBot="1" x14ac:dyDescent="0.3">
      <c r="B122" s="6"/>
      <c r="C122" s="7"/>
      <c r="D122" s="7"/>
      <c r="E122" s="7"/>
      <c r="F122" s="7"/>
      <c r="G122" s="8"/>
    </row>
    <row r="124" spans="2:7" x14ac:dyDescent="0.25">
      <c r="B124" t="s">
        <v>22</v>
      </c>
    </row>
  </sheetData>
  <dataConsolidate/>
  <mergeCells count="71">
    <mergeCell ref="B87:C89"/>
    <mergeCell ref="D87:F89"/>
    <mergeCell ref="G83:G89"/>
    <mergeCell ref="B57:F57"/>
    <mergeCell ref="G57:G75"/>
    <mergeCell ref="B58:C58"/>
    <mergeCell ref="B77:F77"/>
    <mergeCell ref="B78:C78"/>
    <mergeCell ref="B79:B80"/>
    <mergeCell ref="G43:G44"/>
    <mergeCell ref="B44:C44"/>
    <mergeCell ref="D44:F44"/>
    <mergeCell ref="D45:F45"/>
    <mergeCell ref="G45:G55"/>
    <mergeCell ref="D46:F46"/>
    <mergeCell ref="B47:B50"/>
    <mergeCell ref="D47:F47"/>
    <mergeCell ref="D48:F48"/>
    <mergeCell ref="D49:F49"/>
    <mergeCell ref="D50:F50"/>
    <mergeCell ref="B51:C51"/>
    <mergeCell ref="D51:F51"/>
    <mergeCell ref="B52:C52"/>
    <mergeCell ref="D52:F52"/>
    <mergeCell ref="B53:C53"/>
    <mergeCell ref="G4:G14"/>
    <mergeCell ref="B38:B39"/>
    <mergeCell ref="G2:G3"/>
    <mergeCell ref="B16:F16"/>
    <mergeCell ref="D9:F9"/>
    <mergeCell ref="D10:F10"/>
    <mergeCell ref="G16:G34"/>
    <mergeCell ref="B13:C13"/>
    <mergeCell ref="D11:F11"/>
    <mergeCell ref="D12:F12"/>
    <mergeCell ref="D13:F13"/>
    <mergeCell ref="D3:F3"/>
    <mergeCell ref="B3:C3"/>
    <mergeCell ref="B2:F2"/>
    <mergeCell ref="B10:C10"/>
    <mergeCell ref="B11:C11"/>
    <mergeCell ref="D7:F7"/>
    <mergeCell ref="D8:F8"/>
    <mergeCell ref="B36:F36"/>
    <mergeCell ref="B37:C37"/>
    <mergeCell ref="B14:C14"/>
    <mergeCell ref="D14:F14"/>
    <mergeCell ref="B12:C12"/>
    <mergeCell ref="B83:F83"/>
    <mergeCell ref="E85:F85"/>
    <mergeCell ref="E86:F86"/>
    <mergeCell ref="B85:D85"/>
    <mergeCell ref="B86:D86"/>
    <mergeCell ref="B84:D84"/>
    <mergeCell ref="E84:F84"/>
    <mergeCell ref="B40:F40"/>
    <mergeCell ref="G36:G41"/>
    <mergeCell ref="B81:F81"/>
    <mergeCell ref="G77:G81"/>
    <mergeCell ref="D1:F1"/>
    <mergeCell ref="B6:B9"/>
    <mergeCell ref="B17:C17"/>
    <mergeCell ref="B43:F43"/>
    <mergeCell ref="D53:F53"/>
    <mergeCell ref="B54:C54"/>
    <mergeCell ref="D54:F54"/>
    <mergeCell ref="B55:C55"/>
    <mergeCell ref="D55:F55"/>
    <mergeCell ref="D4:F4"/>
    <mergeCell ref="D5:F5"/>
    <mergeCell ref="D6:F6"/>
  </mergeCells>
  <phoneticPr fontId="4" type="noConversion"/>
  <dataValidations count="24">
    <dataValidation type="list" allowBlank="1" showInputMessage="1" showErrorMessage="1" sqref="D4:F4 D45:F45" xr:uid="{00000000-0002-0000-0000-000000000000}">
      <formula1>"VF"</formula1>
    </dataValidation>
    <dataValidation type="list" allowBlank="1" showInputMessage="1" showErrorMessage="1" sqref="D5:F5 D46:F46" xr:uid="{00000000-0002-0000-0000-000001000000}">
      <formula1>"FRONT,REAR"</formula1>
    </dataValidation>
    <dataValidation type="list" errorStyle="warning" allowBlank="1" showInputMessage="1" showErrorMessage="1" sqref="D6:F6 D47:F47" xr:uid="{00000000-0002-0000-0000-000002000000}">
      <formula1>"FULL COLOR"</formula1>
    </dataValidation>
    <dataValidation type="list" errorStyle="warning" allowBlank="1" showInputMessage="1" showErrorMessage="1" sqref="D8:F8 D49:F49" xr:uid="{00000000-0002-0000-0000-000003000000}">
      <formula1>"?,16X16,20X20,25x25"</formula1>
    </dataValidation>
    <dataValidation errorStyle="warning" allowBlank="1" sqref="D9:F9 D50:F50" xr:uid="{00000000-0002-0000-0000-000004000000}"/>
    <dataValidation type="list" allowBlank="1" showInputMessage="1" showErrorMessage="1" sqref="D12:F12 D53:F53" xr:uid="{00000000-0002-0000-0000-000005000000}">
      <formula1>"FULL MATRIX"</formula1>
    </dataValidation>
    <dataValidation type="list" allowBlank="1" showInputMessage="1" showErrorMessage="1" sqref="D7:F7 D48:F48" xr:uid="{00000000-0002-0000-0000-000006000000}">
      <formula1>"ProLink5"</formula1>
    </dataValidation>
    <dataValidation type="list" allowBlank="1" showInputMessage="1" showErrorMessage="1" sqref="O36 O77" xr:uid="{00000000-0002-0000-0000-000007000000}">
      <formula1>"DOOR SWITCH 2 (TC), "</formula1>
    </dataValidation>
    <dataValidation type="list" allowBlank="1" showInputMessage="1" showErrorMessage="1" sqref="B37:C37 B78:C78" xr:uid="{8FF108D5-CC6B-4995-A002-8CE548EED84B}">
      <formula1>"DOOR SWITCH 2 (TC),'"</formula1>
    </dataValidation>
    <dataValidation type="list" allowBlank="1" showInputMessage="1" showErrorMessage="1" sqref="D24 D65" xr:uid="{00000000-0002-0000-0000-000009000000}">
      <formula1>"YES 1, NO"</formula1>
    </dataValidation>
    <dataValidation errorStyle="warning" allowBlank="1" showInputMessage="1" showErrorMessage="1" sqref="D30 D21:D23 F26:F27 D25:D26 D28 D71 D62:D64 F67:F68 D66:D67 D69" xr:uid="{00000000-0002-0000-0000-00000A000000}"/>
    <dataValidation type="list" errorStyle="warning" allowBlank="1" showInputMessage="1" showErrorMessage="1" sqref="D33 D74" xr:uid="{00000000-0002-0000-0000-000014000000}">
      <formula1>"YES 1,YES 2"</formula1>
    </dataValidation>
    <dataValidation type="list" errorStyle="warning" allowBlank="1" showInputMessage="1" showErrorMessage="1" sqref="D27 D68" xr:uid="{00000000-0002-0000-0000-000015000000}">
      <formula1>"LOW TEMP (LT), MEDIUM TEMP (MT), HIGH TEMP (HT)"</formula1>
    </dataValidation>
    <dataValidation type="list" errorStyle="warning" allowBlank="1" showInputMessage="1" showErrorMessage="1" sqref="D34:D35 D75:D76" xr:uid="{00000000-0002-0000-0000-000016000000}">
      <formula1>"PS REDUNDANCY BOARD, ELTEK POWER ON GROUND"</formula1>
    </dataValidation>
    <dataValidation type="list" errorStyle="warning" allowBlank="1" showInputMessage="1" showErrorMessage="1" sqref="D14:F14 D55:F55" xr:uid="{D79EB9E3-9B58-4EB7-9260-9397AF14750A}">
      <formula1>"ROWS,BAYS"</formula1>
    </dataValidation>
    <dataValidation type="list" allowBlank="1" showInputMessage="1" showErrorMessage="1" sqref="F24 F65" xr:uid="{1130E0DE-E33A-446C-857F-00AFBB5BF4F0}">
      <formula1>"', CONNECT TO MODULE - NO, CONNECT TO MODULE - YES"</formula1>
    </dataValidation>
    <dataValidation type="list" allowBlank="1" showInputMessage="1" showErrorMessage="1" sqref="F38 F79" xr:uid="{97FE9ED0-EC9B-4ACE-BC45-BABA423D1620}">
      <formula1>"', Auxiliary, Default IP, Specify IP"</formula1>
    </dataValidation>
    <dataValidation type="list" allowBlank="1" showInputMessage="1" showErrorMessage="1" sqref="E39 E80" xr:uid="{92C5BEE6-6588-478E-9DCC-C8479B222368}">
      <formula1>"', Serial,Ethernet"</formula1>
    </dataValidation>
    <dataValidation type="list" allowBlank="1" showInputMessage="1" showErrorMessage="1" sqref="E38 E79" xr:uid="{ED142708-5FF0-4A5C-B5D5-77301EDE06E6}">
      <formula1>"',1 Hour,2 Hour,3 Hour, 4 Hour,5 Hour"</formula1>
    </dataValidation>
    <dataValidation type="list" allowBlank="1" showInputMessage="1" sqref="C39 C80" xr:uid="{1566A2E7-5752-43DD-B902-6BC5F4077FCE}">
      <formula1>"',Control equipment,Entire display"</formula1>
    </dataValidation>
    <dataValidation type="list" errorStyle="warning" allowBlank="1" showInputMessage="1" showErrorMessage="1" sqref="C38 C79" xr:uid="{E37D9CAF-DE08-4E5C-A766-8ED042FD17C0}">
      <formula1>"',ALPHA FXM SERIES,TRIPPLITE,Generic UPS"</formula1>
    </dataValidation>
    <dataValidation type="list" allowBlank="1" showInputMessage="1" sqref="D38 D79" xr:uid="{F7FABC32-6ABB-49A2-8AA2-D0DCE748A128}">
      <formula1>"', 'By Brightness %, By Power"</formula1>
    </dataValidation>
    <dataValidation type="list" allowBlank="1" showInputMessage="1" sqref="D39 D80" xr:uid="{FD998ED0-A3BE-49E5-AFCF-D87FBCB3E11A}">
      <formula1>"',Percent - 50%, Watts - 1800, Watts - 1100, Watts - 650"</formula1>
    </dataValidation>
    <dataValidation type="list" allowBlank="1" showInputMessage="1" showErrorMessage="1" sqref="B38:B39 B79:B80" xr:uid="{ACCCD1D2-F4D4-41DE-85F0-32E4792745F1}">
      <formula1>"',UPS"</formula1>
    </dataValidation>
  </dataValidations>
  <pageMargins left="0" right="0" top="0" bottom="0" header="0.3" footer="0.3"/>
  <pageSetup scale="59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VF-2369-128X192-20-RGB @1, VF-2360-64x80-20RGB @2</Model_x0020_Number>
    <OrderProject_x0020_ID xmlns="60f23eb2-5cd4-4b04-9c2e-17a4528dea34">C29145</OrderProject_x0020_ID>
    <Rev xmlns="63c2c479-d606-4150-9495-4e4a0a1fffcf" xsi:nil="true"/>
    <PartNum xmlns="63c2c479-d606-4150-9495-4e4a0a1fffcf" xsi:nil="true"/>
    <DocNumber xmlns="63c2c479-d606-4150-9495-4e4a0a1fffcf">DD4769351</DocNumber>
  </documentManagement>
</p:properties>
</file>

<file path=customXml/itemProps1.xml><?xml version="1.0" encoding="utf-8"?>
<ds:datastoreItem xmlns:ds="http://schemas.openxmlformats.org/officeDocument/2006/customXml" ds:itemID="{0B57372B-5C09-4610-B378-11D020B847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8B0BA7-82EF-42B0-9204-172AEA2644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622A7E-3303-4475-AA01-AFA747E916E2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3c2c479-d606-4150-9495-4e4a0a1fffcf"/>
    <ds:schemaRef ds:uri="60f23eb2-5cd4-4b04-9c2e-17a4528dea3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C29145 Dynniq TII Dunkettle, Site Config, VF-2369-128X192 @1, VF-2360-64x80 @2</dc:title>
  <dc:creator>Dan Muzzey</dc:creator>
  <cp:lastModifiedBy>Sarah Sutton</cp:lastModifiedBy>
  <cp:lastPrinted>2018-05-15T21:01:50Z</cp:lastPrinted>
  <dcterms:created xsi:type="dcterms:W3CDTF">2017-03-27T20:46:42Z</dcterms:created>
  <dcterms:modified xsi:type="dcterms:W3CDTF">2021-03-05T19:41:26Z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